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2E3BEA24-2BD3-470D-B1BA-3251E0795F34}" xr6:coauthVersionLast="47" xr6:coauthVersionMax="47" xr10:uidLastSave="{00000000-0000-0000-0000-000000000000}"/>
  <bookViews>
    <workbookView xWindow="-120" yWindow="-120" windowWidth="29040" windowHeight="15840" xr2:uid="{CD0F7518-E9A9-4F2F-89AB-CF83FAF46963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P6" i="2" s="1"/>
  <c r="I7" i="2"/>
  <c r="L7" i="2"/>
  <c r="N7" i="2"/>
  <c r="P7" i="2"/>
  <c r="D8" i="2"/>
  <c r="G8" i="2"/>
  <c r="H8" i="2"/>
  <c r="J8" i="2"/>
  <c r="M8" i="2"/>
  <c r="I9" i="2"/>
  <c r="I10" i="2" l="1"/>
  <c r="L8" i="2"/>
  <c r="N9" i="2" s="1"/>
  <c r="P4" i="2"/>
  <c r="N6" i="2"/>
  <c r="N10" i="2"/>
  <c r="Q9" i="2"/>
  <c r="P5" i="2"/>
  <c r="P8" i="2" l="1"/>
  <c r="R7" i="2"/>
  <c r="R6" i="2"/>
  <c r="R5" i="2"/>
  <c r="R8" i="2"/>
  <c r="R4" i="2"/>
  <c r="Q10" i="2" l="1"/>
  <c r="S10" i="2" s="1"/>
</calcChain>
</file>

<file path=xl/sharedStrings.xml><?xml version="1.0" encoding="utf-8"?>
<sst xmlns="http://schemas.openxmlformats.org/spreadsheetml/2006/main" count="49" uniqueCount="41">
  <si>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</si>
  <si>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</si>
  <si>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</si>
  <si>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</si>
  <si>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</si>
  <si>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</si>
  <si>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</si>
  <si>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</si>
  <si>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</si>
  <si>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</si>
  <si>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</si>
  <si>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</si>
  <si>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</si>
  <si>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</si>
  <si>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</si>
  <si>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</si>
  <si>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</si>
  <si>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</si>
  <si>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16-28-676-001</t>
  </si>
  <si>
    <t>4038 HORIZON DR</t>
  </si>
  <si>
    <t>WD</t>
  </si>
  <si>
    <t>03-ARM'S LENGTH</t>
  </si>
  <si>
    <t>28676</t>
  </si>
  <si>
    <t>16-28-676-013</t>
  </si>
  <si>
    <t>4013 HORIZON DR</t>
  </si>
  <si>
    <t>33-TO BE DETERMINED</t>
  </si>
  <si>
    <t>16-28-676-030</t>
  </si>
  <si>
    <t>9283 HORIZON DR</t>
  </si>
  <si>
    <t>16-28-676-068</t>
  </si>
  <si>
    <t>9301 SUNRISE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</si>
  <si>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</si>
  <si>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</si>
  <si>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</si>
  <si>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</si>
  <si>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</si>
  <si>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</si>
  <si>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</si>
  <si>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</si>
  <si>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Horizon Ridge Condos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</si>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</sst>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169" fontId="1" fillId="0" borderId="0" xfId="0" applyNumberFormat="1" applyFont="1"/>
    <xf numFmtId="0" fontId="4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9AE3B-C2B4-4F64-9934-D568FFBD5330}">
  <dimension ref="A1:AR13"/>
  <sheetViews>
    <sheetView tabSelected="1" workbookViewId="0">
      <selection activeCell="J19" sqref="J19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20.855468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8" t="s">
        <v>38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44664</v>
      </c>
      <c r="D4" s="7">
        <v>195000</v>
      </c>
      <c r="E4" t="s">
        <v>20</v>
      </c>
      <c r="F4" t="s">
        <v>21</v>
      </c>
      <c r="G4" s="7">
        <v>195000</v>
      </c>
      <c r="H4" s="7">
        <v>77300</v>
      </c>
      <c r="I4" s="12">
        <f>H4/G4*100</f>
        <v>39.641025641025642</v>
      </c>
      <c r="J4" s="7">
        <v>210249</v>
      </c>
      <c r="K4" s="7">
        <v>11629</v>
      </c>
      <c r="L4" s="7">
        <f>G4-K4</f>
        <v>183371</v>
      </c>
      <c r="M4" s="7">
        <v>209073.6875</v>
      </c>
      <c r="N4" s="22">
        <f>L4/M4</f>
        <v>0.87706397774229716</v>
      </c>
      <c r="O4" s="27">
        <v>1251</v>
      </c>
      <c r="P4" s="32">
        <f>L4/O4</f>
        <v>146.57953637090327</v>
      </c>
      <c r="Q4" s="37" t="s">
        <v>22</v>
      </c>
      <c r="R4" s="42">
        <f>ABS(N10-N4)*100</f>
        <v>7.063395385248084</v>
      </c>
      <c r="AI4" s="2"/>
      <c r="AK4" s="2"/>
    </row>
    <row r="5" spans="1:44" x14ac:dyDescent="0.25">
      <c r="A5" t="s">
        <v>23</v>
      </c>
      <c r="B5" t="s">
        <v>24</v>
      </c>
      <c r="C5" s="17">
        <v>45176</v>
      </c>
      <c r="D5" s="7">
        <v>210000</v>
      </c>
      <c r="E5" t="s">
        <v>20</v>
      </c>
      <c r="F5" t="s">
        <v>25</v>
      </c>
      <c r="G5" s="7">
        <v>210000</v>
      </c>
      <c r="H5" s="7">
        <v>100500</v>
      </c>
      <c r="I5" s="12">
        <f>H5/G5*100</f>
        <v>47.857142857142861</v>
      </c>
      <c r="J5" s="7">
        <v>221866</v>
      </c>
      <c r="K5" s="7">
        <v>11629</v>
      </c>
      <c r="L5" s="7">
        <f>G5-K5</f>
        <v>198371</v>
      </c>
      <c r="M5" s="7">
        <v>221302.109375</v>
      </c>
      <c r="N5" s="22">
        <f>L5/M5</f>
        <v>0.89638097241927839</v>
      </c>
      <c r="O5" s="27">
        <v>1246</v>
      </c>
      <c r="P5" s="32">
        <f>L5/O5</f>
        <v>159.20626003210273</v>
      </c>
      <c r="Q5" s="37" t="s">
        <v>22</v>
      </c>
      <c r="R5" s="42">
        <f>ABS(N10-N5)*100</f>
        <v>5.131695917549961</v>
      </c>
    </row>
    <row r="6" spans="1:44" x14ac:dyDescent="0.25">
      <c r="A6" t="s">
        <v>26</v>
      </c>
      <c r="B6" t="s">
        <v>27</v>
      </c>
      <c r="C6" s="17">
        <v>45086</v>
      </c>
      <c r="D6" s="7">
        <v>255000</v>
      </c>
      <c r="E6" t="s">
        <v>20</v>
      </c>
      <c r="F6" t="s">
        <v>25</v>
      </c>
      <c r="G6" s="7">
        <v>255000</v>
      </c>
      <c r="H6" s="7">
        <v>108200</v>
      </c>
      <c r="I6" s="12">
        <f>H6/G6*100</f>
        <v>42.431372549019606</v>
      </c>
      <c r="J6" s="7">
        <v>239842</v>
      </c>
      <c r="K6" s="7">
        <v>11629</v>
      </c>
      <c r="L6" s="7">
        <f>G6-K6</f>
        <v>243371</v>
      </c>
      <c r="M6" s="7">
        <v>240224.203125</v>
      </c>
      <c r="N6" s="22">
        <f>L6/M6</f>
        <v>1.0130994164370797</v>
      </c>
      <c r="O6" s="27">
        <v>1240</v>
      </c>
      <c r="P6" s="32">
        <f>L6/O6</f>
        <v>196.26693548387098</v>
      </c>
      <c r="Q6" s="37" t="s">
        <v>22</v>
      </c>
      <c r="R6" s="42">
        <f>ABS(N10-N6)*100</f>
        <v>6.5401484842301683</v>
      </c>
    </row>
    <row r="7" spans="1:44" ht="15.75" thickBot="1" x14ac:dyDescent="0.3">
      <c r="A7" t="s">
        <v>28</v>
      </c>
      <c r="B7" t="s">
        <v>29</v>
      </c>
      <c r="C7" s="17">
        <v>44691</v>
      </c>
      <c r="D7" s="7">
        <v>233000</v>
      </c>
      <c r="E7" t="s">
        <v>20</v>
      </c>
      <c r="F7" t="s">
        <v>21</v>
      </c>
      <c r="G7" s="7">
        <v>233000</v>
      </c>
      <c r="H7" s="7">
        <v>81300</v>
      </c>
      <c r="I7" s="12">
        <f>H7/G7*100</f>
        <v>34.892703862660944</v>
      </c>
      <c r="J7" s="7">
        <v>221042</v>
      </c>
      <c r="K7" s="7">
        <v>11629</v>
      </c>
      <c r="L7" s="7">
        <f>G7-K7</f>
        <v>221371</v>
      </c>
      <c r="M7" s="7">
        <v>220434.734375</v>
      </c>
      <c r="N7" s="22">
        <f>L7/M7</f>
        <v>1.0042473597804566</v>
      </c>
      <c r="O7" s="27">
        <v>1208</v>
      </c>
      <c r="P7" s="32">
        <f>L7/O7</f>
        <v>183.25413907284769</v>
      </c>
      <c r="Q7" s="37" t="s">
        <v>22</v>
      </c>
      <c r="R7" s="42">
        <f>ABS(N10-N7)*100</f>
        <v>5.6549428185678652</v>
      </c>
    </row>
    <row r="8" spans="1:44" ht="15.75" thickTop="1" x14ac:dyDescent="0.25">
      <c r="A8" s="3"/>
      <c r="B8" s="3"/>
      <c r="C8" s="18" t="s">
        <v>30</v>
      </c>
      <c r="D8" s="8">
        <f>+SUM(D4:D7)</f>
        <v>893000</v>
      </c>
      <c r="E8" s="3"/>
      <c r="F8" s="3"/>
      <c r="G8" s="8">
        <f>+SUM(G4:G7)</f>
        <v>893000</v>
      </c>
      <c r="H8" s="8">
        <f>+SUM(H4:H7)</f>
        <v>367300</v>
      </c>
      <c r="I8" s="13"/>
      <c r="J8" s="8">
        <f>+SUM(J4:J7)</f>
        <v>892999</v>
      </c>
      <c r="K8" s="8"/>
      <c r="L8" s="8">
        <f>+SUM(L4:L7)</f>
        <v>846484</v>
      </c>
      <c r="M8" s="8">
        <f>+SUM(M4:M7)</f>
        <v>891034.734375</v>
      </c>
      <c r="N8" s="23"/>
      <c r="O8" s="28"/>
      <c r="P8" s="33">
        <f>AVERAGE(P4:P7)</f>
        <v>171.32671773993115</v>
      </c>
      <c r="Q8" s="38"/>
      <c r="R8" s="43">
        <f>ABS(N10-N9)*100</f>
        <v>0.23031933262955828</v>
      </c>
      <c r="S8" s="3"/>
    </row>
    <row r="9" spans="1:44" x14ac:dyDescent="0.25">
      <c r="A9" s="4"/>
      <c r="B9" s="4"/>
      <c r="C9" s="19"/>
      <c r="D9" s="9"/>
      <c r="E9" s="4"/>
      <c r="F9" s="4"/>
      <c r="G9" s="9"/>
      <c r="H9" s="9" t="s">
        <v>31</v>
      </c>
      <c r="I9" s="14">
        <f>H8/G8*100</f>
        <v>41.131019036954086</v>
      </c>
      <c r="J9" s="9"/>
      <c r="K9" s="9"/>
      <c r="L9" s="9"/>
      <c r="M9" s="9" t="s">
        <v>32</v>
      </c>
      <c r="N9" s="24">
        <f>L8/M8</f>
        <v>0.95000112492107358</v>
      </c>
      <c r="O9" s="29"/>
      <c r="P9" s="34" t="s">
        <v>33</v>
      </c>
      <c r="Q9" s="39">
        <f>STDEV(N4:N7)</f>
        <v>7.0940768212077995E-2</v>
      </c>
      <c r="R9" s="44"/>
      <c r="S9" s="4"/>
    </row>
    <row r="10" spans="1:44" x14ac:dyDescent="0.25">
      <c r="A10" s="5"/>
      <c r="B10" s="5"/>
      <c r="C10" s="20"/>
      <c r="D10" s="10"/>
      <c r="E10" s="5"/>
      <c r="F10" s="5"/>
      <c r="G10" s="10"/>
      <c r="H10" s="10" t="s">
        <v>34</v>
      </c>
      <c r="I10" s="15">
        <f>STDEV(I4:I7)</f>
        <v>5.4174437785704592</v>
      </c>
      <c r="J10" s="10"/>
      <c r="K10" s="10"/>
      <c r="L10" s="10"/>
      <c r="M10" s="10" t="s">
        <v>35</v>
      </c>
      <c r="N10" s="25">
        <f>AVERAGE(N4:N7)</f>
        <v>0.947697931594778</v>
      </c>
      <c r="O10" s="30"/>
      <c r="P10" s="35" t="s">
        <v>36</v>
      </c>
      <c r="Q10" s="46">
        <f>AVERAGE(R4:R7)</f>
        <v>6.0975456513990194</v>
      </c>
      <c r="R10" s="45" t="s">
        <v>37</v>
      </c>
      <c r="S10" s="5">
        <f>+(Q10/N10)</f>
        <v>6.434060314068768</v>
      </c>
    </row>
    <row r="12" spans="1:44" x14ac:dyDescent="0.25">
      <c r="J12" s="49" t="s">
        <v>39</v>
      </c>
      <c r="K12" s="47">
        <v>0.95</v>
      </c>
    </row>
    <row r="13" spans="1:44" x14ac:dyDescent="0.25">
      <c r="J13" s="49" t="s">
        <v>40</v>
      </c>
      <c r="K13" s="47">
        <v>0.95</v>
      </c>
    </row>
  </sheetData>
  <conditionalFormatting sqref="A4:S7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F4545-2EF9-445B-9786-5074AE2D275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2025-01-28T19:25:56Z</cp:lastPrinted>
  <dcterms:created xsi:type="dcterms:W3CDTF">2025-01-28T19:17:35Z</dcterms:created>
  <dcterms:modified xsi:type="dcterms:W3CDTF">2025-04-07T17:22:13Z</dcterms:modified>
</cp:coreProperties>
</file>